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56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G9" i="1" l="1"/>
  <c r="I9" i="1" l="1"/>
</calcChain>
</file>

<file path=xl/sharedStrings.xml><?xml version="1.0" encoding="utf-8"?>
<sst xmlns="http://schemas.openxmlformats.org/spreadsheetml/2006/main" count="34" uniqueCount="26">
  <si>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</si>
  <si>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</si>
  <si>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</si>
  <si>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</si>
  <si>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</si>
  <si>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</si>
  <si>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</si>
  <si>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</si>
  <si>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</si>
  <si>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</si>
  <si>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</si>
  <si>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</si>
  <si>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</si>
  <si>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</si>
  <si>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</si>
  <si>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</si>
  <si>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</si>
  <si>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Air filter</t>
  </si>
  <si>
    <t>AF 26433</t>
  </si>
  <si>
    <t>Fleetguard</t>
  </si>
  <si>
    <t>MC 350 BS</t>
  </si>
  <si>
    <t>MW 275PS</t>
  </si>
  <si>
    <t xml:space="preserve">Weichai </t>
  </si>
  <si>
    <t>MMK</t>
  </si>
  <si>
    <r>
      <t xml:space="preserve">
BU Name         :   PG BU
Proposal No.    :  PG BU-LOCAL-ORD-056
Proposal Date  :   18.6.2025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SDG customer VIP ENTERTAINMENT  , Inventory Stock and MKN customer U Hlo Phint</t>
    </r>
  </si>
  <si>
    <t>(1)For SDG customer VIP ENTERTAINMENT  , Inventory Stock and (2) for MKN customer U Hlo Phint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</si>
</sst>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Weichai </c:v>
                  </c:pt>
                  <c:pt idx="1">
                    <c:v>MW 275PS</c:v>
                  </c:pt>
                  <c:pt idx="2">
                    <c:v>Air filter</c:v>
                  </c:pt>
                  <c:pt idx="3">
                    <c:v>612600114890</c:v>
                  </c:pt>
                  <c:pt idx="4">
                    <c:v>1</c:v>
                  </c:pt>
                  <c:pt idx="5">
                    <c:v>250,000</c:v>
                  </c:pt>
                  <c:pt idx="6">
                    <c:v>250,000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350 BS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3</c:v>
                  </c:pt>
                  <c:pt idx="5">
                    <c:v>350,000</c:v>
                  </c:pt>
                  <c:pt idx="6">
                    <c:v>1,050,000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Weichai </c:v>
                  </c:pt>
                  <c:pt idx="1">
                    <c:v>MW 275PS</c:v>
                  </c:pt>
                  <c:pt idx="2">
                    <c:v>Air filter</c:v>
                  </c:pt>
                  <c:pt idx="3">
                    <c:v>612600114890</c:v>
                  </c:pt>
                  <c:pt idx="4">
                    <c:v>1</c:v>
                  </c:pt>
                  <c:pt idx="5">
                    <c:v>250,000</c:v>
                  </c:pt>
                  <c:pt idx="6">
                    <c:v>250,000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 350 BS</c:v>
                  </c:pt>
                  <c:pt idx="2">
                    <c:v>Air filter</c:v>
                  </c:pt>
                  <c:pt idx="3">
                    <c:v>AF 26433</c:v>
                  </c:pt>
                  <c:pt idx="4">
                    <c:v>3</c:v>
                  </c:pt>
                  <c:pt idx="5">
                    <c:v>350,000</c:v>
                  </c:pt>
                  <c:pt idx="6">
                    <c:v>1,050,000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4</c:v>
                </c:pt>
                <c:pt idx="5" formatCode="#,##0.00">
                  <c:v>0</c:v>
                </c:pt>
                <c:pt idx="6" formatCode="#,##0">
                  <c:v>1300000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1225472"/>
        <c:axId val="311225864"/>
      </c:barChart>
      <c:catAx>
        <c:axId val="31122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25864"/>
        <c:crosses val="autoZero"/>
        <c:auto val="1"/>
        <c:lblAlgn val="ctr"/>
        <c:lblOffset val="100"/>
        <c:noMultiLvlLbl val="0"/>
      </c:catAx>
      <c:valAx>
        <c:axId val="311225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2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7" zoomScaleNormal="100" workbookViewId="0">
      <selection activeCell="L7" sqref="L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4.28515625" style="6" customWidth="1"/>
    <col min="6" max="6" width="21" style="6" customWidth="1"/>
    <col min="7" max="7" width="6.85546875" style="6" customWidth="1"/>
    <col min="8" max="8" width="12.5703125" style="6" customWidth="1"/>
    <col min="9" max="9" width="13.710937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8" t="s">
        <v>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12.75" customHeight="1" x14ac:dyDescent="0.25">
      <c r="B2" s="7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44" customHeight="1" thickBot="1" x14ac:dyDescent="0.3">
      <c r="B3" s="26" t="s">
        <v>24</v>
      </c>
      <c r="C3" s="26"/>
      <c r="D3" s="26"/>
      <c r="E3" s="26"/>
      <c r="G3" s="26" t="s">
        <v>16</v>
      </c>
      <c r="H3" s="26"/>
      <c r="I3" s="26"/>
      <c r="J3" s="26" t="s">
        <v>14</v>
      </c>
      <c r="K3" s="26"/>
      <c r="L3" s="26"/>
      <c r="M3" s="26" t="s">
        <v>15</v>
      </c>
      <c r="N3" s="26"/>
      <c r="O3" s="26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19</v>
      </c>
      <c r="D5" s="13" t="s">
        <v>20</v>
      </c>
      <c r="E5" s="13" t="s">
        <v>17</v>
      </c>
      <c r="F5" s="15" t="s">
        <v>18</v>
      </c>
      <c r="G5" s="13">
        <v>3</v>
      </c>
      <c r="H5" s="13">
        <v>350000</v>
      </c>
      <c r="I5" s="13">
        <f>H5*G5</f>
        <v>1050000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 t="s">
        <v>22</v>
      </c>
      <c r="D6" s="13" t="s">
        <v>21</v>
      </c>
      <c r="E6" s="13" t="s">
        <v>17</v>
      </c>
      <c r="F6" s="16">
        <v>612600114890</v>
      </c>
      <c r="G6" s="13">
        <v>1</v>
      </c>
      <c r="H6" s="13">
        <v>250000</v>
      </c>
      <c r="I6" s="13">
        <f>H6*G6</f>
        <v>250000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/>
      <c r="D7" s="13"/>
      <c r="E7" s="13"/>
      <c r="F7" s="15"/>
      <c r="G7" s="13"/>
      <c r="H7" s="13"/>
      <c r="I7" s="13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4</v>
      </c>
      <c r="H9" s="14" t="s">
        <v>23</v>
      </c>
      <c r="I9" s="13">
        <f>SUM(I5:I8)</f>
        <v>1300000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</row>
    <row r="11" spans="2:15" ht="18.75" customHeight="1" thickBot="1" x14ac:dyDescent="0.3">
      <c r="B11" s="27" t="s">
        <v>10</v>
      </c>
      <c r="C11" s="28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42" customHeight="1" thickBot="1" x14ac:dyDescent="0.3">
      <c r="B12" s="23" t="s">
        <v>6</v>
      </c>
      <c r="C12" s="24"/>
      <c r="D12" s="19" t="s">
        <v>25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7" t="s">
        <v>11</v>
      </c>
      <c r="N23" s="17"/>
      <c r="O23" s="1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2025-06-18T08:21:11Z</cp:lastPrinted>
  <dcterms:created xsi:type="dcterms:W3CDTF">2022-12-26T07:39:48Z</dcterms:created>
  <dcterms:modified xsi:type="dcterms:W3CDTF">2025-06-18T08:21:15Z</dcterms:modified>
</cp:coreProperties>
</file>